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ulis2526\fiat\Zsuzsinak\Táblázatkezelés\döntő\tanár\"/>
    </mc:Choice>
  </mc:AlternateContent>
  <xr:revisionPtr revIDLastSave="0" documentId="13_ncr:1_{AB3CFF9E-BC8D-47B5-B7EB-F2A2D9D30AF0}" xr6:coauthVersionLast="47" xr6:coauthVersionMax="47" xr10:uidLastSave="{00000000-0000-0000-0000-000000000000}"/>
  <bookViews>
    <workbookView xWindow="-120" yWindow="-120" windowWidth="29040" windowHeight="15840" activeTab="1" xr2:uid="{D3041089-6D0F-4345-96B3-4EB9F8DE1C12}"/>
  </bookViews>
  <sheets>
    <sheet name="Munka1" sheetId="1" r:id="rId1"/>
    <sheet name="Diagram1" sheetId="3" r:id="rId2"/>
  </sheets>
  <definedNames>
    <definedName name="_ftn1" localSheetId="0">Munka1!#REF!</definedName>
    <definedName name="_ftn2" localSheetId="0">Munka1!#REF!</definedName>
    <definedName name="_ftn3" localSheetId="0">Munka1!#REF!</definedName>
    <definedName name="_ftn4" localSheetId="0">Munka1!#REF!</definedName>
    <definedName name="_ftn5" localSheetId="0">Munka1!#REF!</definedName>
    <definedName name="_ftnref1" localSheetId="0">Munka1!#REF!</definedName>
    <definedName name="_ftnref2" localSheetId="0">Munka1!#REF!</definedName>
    <definedName name="_ftnref3" localSheetId="0">Munka1!#REF!</definedName>
    <definedName name="_ftnref4" localSheetId="0">Munka1!#REF!</definedName>
    <definedName name="_ftnref5" localSheetId="0">Munka1!#REF!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" i="1" l="1"/>
  <c r="Z2" i="1"/>
  <c r="Y2" i="1"/>
  <c r="X2" i="1"/>
  <c r="W2" i="1"/>
  <c r="V2" i="1"/>
  <c r="U2" i="1"/>
  <c r="T2" i="1"/>
  <c r="S2" i="1"/>
  <c r="R2" i="1"/>
  <c r="Q2" i="1"/>
  <c r="P2" i="1"/>
  <c r="AH14" i="1"/>
  <c r="AH15" i="1"/>
  <c r="AH16" i="1"/>
  <c r="AH17" i="1"/>
  <c r="AH18" i="1"/>
  <c r="AH19" i="1"/>
  <c r="AH20" i="1"/>
  <c r="AH13" i="1"/>
  <c r="AI4" i="1"/>
  <c r="AI5" i="1"/>
  <c r="AI6" i="1"/>
  <c r="AI7" i="1"/>
  <c r="AI8" i="1"/>
  <c r="AI9" i="1"/>
  <c r="AI10" i="1"/>
  <c r="AI3" i="1"/>
  <c r="AG20" i="1"/>
  <c r="AG19" i="1"/>
  <c r="AG18" i="1"/>
  <c r="AG17" i="1"/>
  <c r="AG16" i="1"/>
  <c r="AG15" i="1"/>
  <c r="AG14" i="1"/>
  <c r="AG13" i="1"/>
  <c r="C51" i="1"/>
  <c r="D51" i="1"/>
  <c r="E51" i="1"/>
  <c r="F51" i="1"/>
  <c r="G51" i="1"/>
  <c r="H51" i="1"/>
  <c r="I51" i="1"/>
  <c r="J51" i="1"/>
  <c r="K51" i="1"/>
  <c r="L51" i="1"/>
  <c r="M51" i="1"/>
  <c r="B51" i="1"/>
  <c r="C41" i="1"/>
  <c r="D41" i="1"/>
  <c r="E41" i="1"/>
  <c r="F41" i="1"/>
  <c r="G41" i="1"/>
  <c r="H41" i="1"/>
  <c r="I41" i="1"/>
  <c r="J41" i="1"/>
  <c r="K41" i="1"/>
  <c r="L41" i="1"/>
  <c r="M41" i="1"/>
  <c r="B41" i="1"/>
  <c r="C31" i="1"/>
  <c r="D31" i="1"/>
  <c r="E31" i="1"/>
  <c r="F31" i="1"/>
  <c r="G31" i="1"/>
  <c r="H31" i="1"/>
  <c r="I31" i="1"/>
  <c r="J31" i="1"/>
  <c r="K31" i="1"/>
  <c r="L31" i="1"/>
  <c r="M31" i="1"/>
  <c r="B31" i="1"/>
  <c r="C21" i="1"/>
  <c r="D21" i="1"/>
  <c r="E21" i="1"/>
  <c r="F21" i="1"/>
  <c r="G21" i="1"/>
  <c r="H21" i="1"/>
  <c r="I21" i="1"/>
  <c r="J21" i="1"/>
  <c r="K21" i="1"/>
  <c r="L21" i="1"/>
  <c r="M21" i="1"/>
  <c r="B21" i="1"/>
  <c r="C11" i="1"/>
  <c r="D11" i="1"/>
  <c r="E11" i="1"/>
  <c r="F11" i="1"/>
  <c r="G11" i="1"/>
  <c r="H11" i="1"/>
  <c r="I11" i="1"/>
  <c r="J11" i="1"/>
  <c r="K11" i="1"/>
  <c r="L11" i="1"/>
  <c r="M11" i="1"/>
  <c r="B11" i="1"/>
  <c r="AH4" i="1"/>
  <c r="AH5" i="1"/>
  <c r="AH6" i="1"/>
  <c r="AH7" i="1"/>
  <c r="AH8" i="1"/>
  <c r="AH9" i="1"/>
  <c r="AH10" i="1"/>
  <c r="AH3" i="1"/>
  <c r="AG4" i="1"/>
  <c r="AG5" i="1"/>
  <c r="AG6" i="1"/>
  <c r="AG7" i="1"/>
  <c r="AG8" i="1"/>
  <c r="AG9" i="1"/>
  <c r="AG10" i="1"/>
  <c r="AG3" i="1"/>
  <c r="Q6" i="1"/>
  <c r="R6" i="1"/>
  <c r="S6" i="1"/>
  <c r="T6" i="1"/>
  <c r="U6" i="1"/>
  <c r="V6" i="1"/>
  <c r="W6" i="1"/>
  <c r="X6" i="1"/>
  <c r="Y6" i="1"/>
  <c r="Z6" i="1"/>
  <c r="AA6" i="1"/>
  <c r="P6" i="1"/>
  <c r="Q1" i="1"/>
  <c r="R1" i="1"/>
  <c r="S1" i="1"/>
  <c r="T1" i="1"/>
  <c r="U1" i="1"/>
  <c r="V1" i="1"/>
  <c r="W1" i="1"/>
  <c r="X1" i="1"/>
  <c r="Y1" i="1"/>
  <c r="Z1" i="1"/>
  <c r="AA1" i="1"/>
  <c r="P1" i="1"/>
  <c r="AE2" i="1" l="1"/>
  <c r="Q5" i="1" s="1"/>
  <c r="AD2" i="1"/>
  <c r="AC6" i="1"/>
  <c r="W7" i="1" s="1"/>
  <c r="AC2" i="1"/>
  <c r="AD6" i="1"/>
  <c r="W8" i="1" s="1"/>
  <c r="AE6" i="1"/>
  <c r="W9" i="1" s="1"/>
  <c r="W5" i="1" l="1"/>
  <c r="AA5" i="1"/>
  <c r="X5" i="1"/>
  <c r="R5" i="1"/>
  <c r="P5" i="1"/>
  <c r="Y5" i="1"/>
  <c r="Z5" i="1"/>
  <c r="S5" i="1"/>
  <c r="U5" i="1"/>
  <c r="T5" i="1"/>
  <c r="V5" i="1"/>
  <c r="Q4" i="1"/>
  <c r="U4" i="1"/>
  <c r="Y4" i="1"/>
  <c r="R4" i="1"/>
  <c r="V4" i="1"/>
  <c r="Z4" i="1"/>
  <c r="S4" i="1"/>
  <c r="AA4" i="1"/>
  <c r="T4" i="1"/>
  <c r="X4" i="1"/>
  <c r="P4" i="1"/>
  <c r="R8" i="1"/>
  <c r="V8" i="1"/>
  <c r="Z8" i="1"/>
  <c r="S8" i="1"/>
  <c r="AA8" i="1"/>
  <c r="T8" i="1"/>
  <c r="X8" i="1"/>
  <c r="P8" i="1"/>
  <c r="Q8" i="1"/>
  <c r="U8" i="1"/>
  <c r="Y8" i="1"/>
  <c r="W4" i="1"/>
  <c r="Q3" i="1"/>
  <c r="U3" i="1"/>
  <c r="Y3" i="1"/>
  <c r="R3" i="1"/>
  <c r="V3" i="1"/>
  <c r="Z3" i="1"/>
  <c r="S3" i="1"/>
  <c r="AA3" i="1"/>
  <c r="T3" i="1"/>
  <c r="X3" i="1"/>
  <c r="P3" i="1"/>
  <c r="W3" i="1"/>
  <c r="S9" i="1"/>
  <c r="AA9" i="1"/>
  <c r="T9" i="1"/>
  <c r="X9" i="1"/>
  <c r="P9" i="1"/>
  <c r="Q9" i="1"/>
  <c r="U9" i="1"/>
  <c r="Y9" i="1"/>
  <c r="R9" i="1"/>
  <c r="V9" i="1"/>
  <c r="Z9" i="1"/>
  <c r="Q7" i="1"/>
  <c r="U7" i="1"/>
  <c r="Y7" i="1"/>
  <c r="R7" i="1"/>
  <c r="V7" i="1"/>
  <c r="Z7" i="1"/>
  <c r="S7" i="1"/>
  <c r="AA7" i="1"/>
  <c r="T7" i="1"/>
  <c r="X7" i="1"/>
  <c r="P7" i="1"/>
</calcChain>
</file>

<file path=xl/sharedStrings.xml><?xml version="1.0" encoding="utf-8"?>
<sst xmlns="http://schemas.openxmlformats.org/spreadsheetml/2006/main" count="88" uniqueCount="35">
  <si>
    <t>célba dobás bekötött szemmel</t>
  </si>
  <si>
    <t>tojásterelés</t>
  </si>
  <si>
    <t>egyensúlypálya</t>
  </si>
  <si>
    <t>pohártorony-építés</t>
  </si>
  <si>
    <t>célba ejtés</t>
  </si>
  <si>
    <t>pohárgyűjtés</t>
  </si>
  <si>
    <t>jelmezbemutató</t>
  </si>
  <si>
    <t>zsákban futás</t>
  </si>
  <si>
    <t>5.a</t>
  </si>
  <si>
    <t>5.b</t>
  </si>
  <si>
    <t>5.c</t>
  </si>
  <si>
    <t>6.a</t>
  </si>
  <si>
    <t>6.b</t>
  </si>
  <si>
    <t>6.c</t>
  </si>
  <si>
    <t>7.a</t>
  </si>
  <si>
    <t>7.b</t>
  </si>
  <si>
    <t>7.c</t>
  </si>
  <si>
    <t>8.a</t>
  </si>
  <si>
    <t>8.b</t>
  </si>
  <si>
    <t>8.c</t>
  </si>
  <si>
    <t>1. helyezett</t>
  </si>
  <si>
    <t>2. helyezett</t>
  </si>
  <si>
    <t>3. helyezett</t>
  </si>
  <si>
    <t>4. helyezett</t>
  </si>
  <si>
    <t>5. helyezett</t>
  </si>
  <si>
    <t>továbbiak</t>
  </si>
  <si>
    <t>segítők</t>
  </si>
  <si>
    <t>összesen</t>
  </si>
  <si>
    <t>pont</t>
  </si>
  <si>
    <t>1.</t>
  </si>
  <si>
    <t>2.</t>
  </si>
  <si>
    <t>3.</t>
  </si>
  <si>
    <t>aktivitás</t>
  </si>
  <si>
    <t>népszerűség</t>
  </si>
  <si>
    <t>első helyes holtverseny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</si>
</sst>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66"/>
      <color rgb="FFEF98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2800" b="1"/>
              <a:t>Farsangi verseny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4"/>
            <c:invertIfNegative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C43-4CF5-93C4-FC79CBA5B94B}"/>
              </c:ext>
            </c:extLst>
          </c:dPt>
          <c:dPt>
            <c:idx val="10"/>
            <c:invertIfNegative val="0"/>
            <c:bubble3D val="0"/>
            <c:spPr>
              <a:solidFill>
                <a:srgbClr val="EF9867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C43-4CF5-93C4-FC79CBA5B94B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C43-4CF5-93C4-FC79CBA5B9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u-H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Munka1!$B$1:$M$1</c:f>
              <c:strCache>
                <c:ptCount val="12"/>
                <c:pt idx="0">
                  <c:v>5.a</c:v>
                </c:pt>
                <c:pt idx="1">
                  <c:v>5.b</c:v>
                </c:pt>
                <c:pt idx="2">
                  <c:v>5.c</c:v>
                </c:pt>
                <c:pt idx="3">
                  <c:v>6.a</c:v>
                </c:pt>
                <c:pt idx="4">
                  <c:v>6.b</c:v>
                </c:pt>
                <c:pt idx="5">
                  <c:v>6.c</c:v>
                </c:pt>
                <c:pt idx="6">
                  <c:v>7.a</c:v>
                </c:pt>
                <c:pt idx="7">
                  <c:v>7.b</c:v>
                </c:pt>
                <c:pt idx="8">
                  <c:v>7.c</c:v>
                </c:pt>
                <c:pt idx="9">
                  <c:v>8.a</c:v>
                </c:pt>
                <c:pt idx="10">
                  <c:v>8.b</c:v>
                </c:pt>
                <c:pt idx="11">
                  <c:v>8.c</c:v>
                </c:pt>
              </c:strCache>
            </c:strRef>
          </c:cat>
          <c:val>
            <c:numRef>
              <c:f>Munka1!$P$2:$AA$2</c:f>
              <c:numCache>
                <c:formatCode>General</c:formatCode>
                <c:ptCount val="12"/>
                <c:pt idx="0">
                  <c:v>46</c:v>
                </c:pt>
                <c:pt idx="1">
                  <c:v>40</c:v>
                </c:pt>
                <c:pt idx="2">
                  <c:v>37</c:v>
                </c:pt>
                <c:pt idx="3">
                  <c:v>35</c:v>
                </c:pt>
                <c:pt idx="4">
                  <c:v>85</c:v>
                </c:pt>
                <c:pt idx="5">
                  <c:v>56</c:v>
                </c:pt>
                <c:pt idx="6">
                  <c:v>77</c:v>
                </c:pt>
                <c:pt idx="7">
                  <c:v>67</c:v>
                </c:pt>
                <c:pt idx="8">
                  <c:v>77</c:v>
                </c:pt>
                <c:pt idx="9">
                  <c:v>81</c:v>
                </c:pt>
                <c:pt idx="10">
                  <c:v>95</c:v>
                </c:pt>
                <c:pt idx="11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43-4CF5-93C4-FC79CBA5B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850638696"/>
        <c:axId val="850630416"/>
      </c:barChart>
      <c:catAx>
        <c:axId val="850638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osztály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50630416"/>
        <c:crosses val="autoZero"/>
        <c:auto val="1"/>
        <c:lblAlgn val="ctr"/>
        <c:lblOffset val="100"/>
        <c:noMultiLvlLbl val="0"/>
      </c:catAx>
      <c:valAx>
        <c:axId val="85063041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pont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506386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 dpi="0" rotWithShape="1">
      <a:blip xmlns:r="http://schemas.openxmlformats.org/officeDocument/2006/relationships" r:embed="rId3">
        <a:alphaModFix amt="40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759F7D-9473-40A9-832E-ED7ECD764B73}">
  <sheetPr/>
  <sheetViews>
    <sheetView tabSelected="1"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4BC8A68-D618-E7B8-8066-D3C272EBE1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16479-8377-43B8-9E9D-9100D840563E}">
  <dimension ref="A1:AI66"/>
  <sheetViews>
    <sheetView topLeftCell="I1" zoomScale="200" zoomScaleNormal="200" workbookViewId="0">
      <pane ySplit="1" topLeftCell="A2" activePane="bottomLeft" state="frozen"/>
      <selection pane="bottomLeft" activeCell="V2" sqref="V2:AA2"/>
    </sheetView>
  </sheetViews>
  <sheetFormatPr defaultRowHeight="15" x14ac:dyDescent="0.25"/>
  <cols>
    <col min="1" max="1" width="27.85546875" customWidth="1"/>
    <col min="2" max="14" width="3.85546875" customWidth="1"/>
    <col min="16" max="32" width="3.85546875" customWidth="1"/>
    <col min="33" max="33" width="28.28515625" bestFit="1" customWidth="1"/>
    <col min="34" max="34" width="3.85546875" customWidth="1"/>
    <col min="35" max="35" width="14.42578125" customWidth="1"/>
  </cols>
  <sheetData>
    <row r="1" spans="1:35" x14ac:dyDescent="0.25">
      <c r="A1" s="1"/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P1" s="1" t="str">
        <f>B1</f>
        <v>5.a</v>
      </c>
      <c r="Q1" s="1" t="str">
        <f t="shared" ref="Q1:AA1" si="0">C1</f>
        <v>5.b</v>
      </c>
      <c r="R1" s="1" t="str">
        <f t="shared" si="0"/>
        <v>5.c</v>
      </c>
      <c r="S1" s="1" t="str">
        <f t="shared" si="0"/>
        <v>6.a</v>
      </c>
      <c r="T1" s="1" t="str">
        <f t="shared" si="0"/>
        <v>6.b</v>
      </c>
      <c r="U1" s="1" t="str">
        <f t="shared" si="0"/>
        <v>6.c</v>
      </c>
      <c r="V1" s="1" t="str">
        <f t="shared" si="0"/>
        <v>7.a</v>
      </c>
      <c r="W1" s="1" t="str">
        <f t="shared" si="0"/>
        <v>7.b</v>
      </c>
      <c r="X1" s="1" t="str">
        <f t="shared" si="0"/>
        <v>7.c</v>
      </c>
      <c r="Y1" s="1" t="str">
        <f t="shared" si="0"/>
        <v>8.a</v>
      </c>
      <c r="Z1" s="1" t="str">
        <f t="shared" si="0"/>
        <v>8.b</v>
      </c>
      <c r="AA1" s="1" t="str">
        <f t="shared" si="0"/>
        <v>8.c</v>
      </c>
      <c r="AC1" s="1">
        <v>1</v>
      </c>
      <c r="AD1" s="1">
        <v>2</v>
      </c>
      <c r="AE1" s="1">
        <v>3</v>
      </c>
    </row>
    <row r="2" spans="1:35" x14ac:dyDescent="0.25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O2" s="1" t="s">
        <v>28</v>
      </c>
      <c r="P2" s="1">
        <f>SUM(B53:B60,B61,B51,B41,B31,B21,B11)</f>
        <v>46</v>
      </c>
      <c r="Q2" s="1">
        <f t="shared" ref="Q2:U2" si="1">SUM(C53:C60,C61,C51,C41,C31,C21,C11)</f>
        <v>40</v>
      </c>
      <c r="R2" s="1">
        <f t="shared" si="1"/>
        <v>37</v>
      </c>
      <c r="S2" s="1">
        <f t="shared" si="1"/>
        <v>35</v>
      </c>
      <c r="T2" s="1">
        <f t="shared" si="1"/>
        <v>85</v>
      </c>
      <c r="U2" s="1">
        <f t="shared" si="1"/>
        <v>56</v>
      </c>
      <c r="V2" s="1">
        <f t="shared" ref="V2" si="2">SUM(H53:H60,H61,H51,H41,H31,H21,H11)</f>
        <v>77</v>
      </c>
      <c r="W2" s="1">
        <f t="shared" ref="W2" si="3">SUM(I53:I60,I61,I51,I41,I31,I21,I11)</f>
        <v>67</v>
      </c>
      <c r="X2" s="1">
        <f t="shared" ref="X2" si="4">SUM(J53:J60,J61,J51,J41,J31,J21,J11)</f>
        <v>77</v>
      </c>
      <c r="Y2" s="1">
        <f t="shared" ref="Y2" si="5">SUM(K53:K60,K61,K51,K41,K31,K21,K11)</f>
        <v>81</v>
      </c>
      <c r="Z2" s="1">
        <f t="shared" ref="Z2" si="6">SUM(L53:L60,L61,L51,L41,L31,L21,L11)</f>
        <v>95</v>
      </c>
      <c r="AA2" s="1">
        <f t="shared" ref="AA2" si="7">SUM(M53:M60,M61,M51,M41,M31,M21,M11)</f>
        <v>91</v>
      </c>
      <c r="AC2" s="1">
        <f>LARGE($P2:$AA2,AC$1)</f>
        <v>95</v>
      </c>
      <c r="AD2" s="1">
        <f t="shared" ref="AD2:AE2" si="8">LARGE($P2:$AA2,AD$1)</f>
        <v>91</v>
      </c>
      <c r="AE2" s="1">
        <f t="shared" si="8"/>
        <v>85</v>
      </c>
      <c r="AG2" s="10" t="s">
        <v>33</v>
      </c>
      <c r="AH2" s="10"/>
      <c r="AI2" s="10"/>
    </row>
    <row r="3" spans="1:35" x14ac:dyDescent="0.25">
      <c r="A3" s="1" t="s">
        <v>7</v>
      </c>
      <c r="B3" s="2"/>
      <c r="C3" s="2"/>
      <c r="D3" s="2"/>
      <c r="E3" s="2"/>
      <c r="F3" s="2"/>
      <c r="G3" s="2"/>
      <c r="H3" s="2"/>
      <c r="I3" s="2"/>
      <c r="J3" s="2"/>
      <c r="K3" s="2"/>
      <c r="L3" s="2">
        <v>1</v>
      </c>
      <c r="M3" s="2"/>
      <c r="O3" s="2" t="s">
        <v>29</v>
      </c>
      <c r="P3" s="3" t="str">
        <f>IF(P2=$AC$2,P1,"")</f>
        <v/>
      </c>
      <c r="Q3" s="3" t="str">
        <f t="shared" ref="Q3:AA3" si="9">IF(Q2=$AC$2,Q1,"")</f>
        <v/>
      </c>
      <c r="R3" s="3" t="str">
        <f t="shared" si="9"/>
        <v/>
      </c>
      <c r="S3" s="3" t="str">
        <f t="shared" si="9"/>
        <v/>
      </c>
      <c r="T3" s="3" t="str">
        <f t="shared" si="9"/>
        <v/>
      </c>
      <c r="U3" s="3" t="str">
        <f t="shared" si="9"/>
        <v/>
      </c>
      <c r="V3" s="3" t="str">
        <f t="shared" si="9"/>
        <v/>
      </c>
      <c r="W3" s="3" t="str">
        <f t="shared" si="9"/>
        <v/>
      </c>
      <c r="X3" s="3" t="str">
        <f t="shared" si="9"/>
        <v/>
      </c>
      <c r="Y3" s="3" t="str">
        <f t="shared" si="9"/>
        <v/>
      </c>
      <c r="Z3" s="3" t="str">
        <f t="shared" si="9"/>
        <v>8.b</v>
      </c>
      <c r="AA3" s="3" t="str">
        <f t="shared" si="9"/>
        <v/>
      </c>
      <c r="AG3" s="7" t="str">
        <f>A3</f>
        <v>zsákban futás</v>
      </c>
      <c r="AH3" s="7">
        <f>SUM(B3:M3,B13:M13,B23:M23,B33:M33,B43:M43,B53:M53)</f>
        <v>69</v>
      </c>
      <c r="AI3" s="1" t="str">
        <f>IF(AH3=MAX($AH$3:$AH$10),"Legnépszerűbb","")</f>
        <v/>
      </c>
    </row>
    <row r="4" spans="1:35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>
        <v>1</v>
      </c>
      <c r="K4" s="2"/>
      <c r="L4" s="2"/>
      <c r="M4" s="2"/>
      <c r="O4" s="2" t="s">
        <v>30</v>
      </c>
      <c r="P4" s="3" t="str">
        <f>IF(P2=$AD$2,P1,"")</f>
        <v/>
      </c>
      <c r="Q4" s="3" t="str">
        <f t="shared" ref="Q4:AA4" si="10">IF(Q2=$AD$2,Q1,"")</f>
        <v/>
      </c>
      <c r="R4" s="3" t="str">
        <f t="shared" si="10"/>
        <v/>
      </c>
      <c r="S4" s="3" t="str">
        <f t="shared" si="10"/>
        <v/>
      </c>
      <c r="T4" s="3" t="str">
        <f t="shared" si="10"/>
        <v/>
      </c>
      <c r="U4" s="3" t="str">
        <f t="shared" si="10"/>
        <v/>
      </c>
      <c r="V4" s="3" t="str">
        <f t="shared" si="10"/>
        <v/>
      </c>
      <c r="W4" s="3" t="str">
        <f t="shared" si="10"/>
        <v/>
      </c>
      <c r="X4" s="3" t="str">
        <f t="shared" si="10"/>
        <v/>
      </c>
      <c r="Y4" s="3" t="str">
        <f t="shared" si="10"/>
        <v/>
      </c>
      <c r="Z4" s="3" t="str">
        <f t="shared" si="10"/>
        <v/>
      </c>
      <c r="AA4" s="3" t="str">
        <f t="shared" si="10"/>
        <v>8.c</v>
      </c>
      <c r="AG4" s="1" t="str">
        <f t="shared" ref="AG4:AG10" si="11">A4</f>
        <v>célba dobás bekötött szemmel</v>
      </c>
      <c r="AH4" s="1">
        <f t="shared" ref="AH4:AH10" si="12">SUM(B4:M4,B14:M14,B24:M24,B34:M34,B44:M44,B54:M54)</f>
        <v>73</v>
      </c>
      <c r="AI4" s="1" t="str">
        <f t="shared" ref="AI4:AI10" si="13">IF(AH4=MAX($AH$3:$AH$10),"Legnépszerűbb","")</f>
        <v/>
      </c>
    </row>
    <row r="5" spans="1:35" x14ac:dyDescent="0.25">
      <c r="A5" s="1" t="s">
        <v>1</v>
      </c>
      <c r="B5" s="2"/>
      <c r="C5" s="2"/>
      <c r="D5" s="2"/>
      <c r="E5" s="2"/>
      <c r="F5" s="2">
        <v>1</v>
      </c>
      <c r="G5" s="2"/>
      <c r="H5" s="2"/>
      <c r="I5" s="2"/>
      <c r="J5" s="2"/>
      <c r="K5" s="2"/>
      <c r="L5" s="2"/>
      <c r="M5" s="2"/>
      <c r="O5" s="2" t="s">
        <v>31</v>
      </c>
      <c r="P5" s="3" t="str">
        <f>IF(P2=$AE$2,P1,"")</f>
        <v/>
      </c>
      <c r="Q5" s="3" t="str">
        <f t="shared" ref="Q5:AA5" si="14">IF(Q2=$AE$2,Q1,"")</f>
        <v/>
      </c>
      <c r="R5" s="3" t="str">
        <f t="shared" si="14"/>
        <v/>
      </c>
      <c r="S5" s="3" t="str">
        <f t="shared" si="14"/>
        <v/>
      </c>
      <c r="T5" s="3" t="str">
        <f t="shared" si="14"/>
        <v>6.b</v>
      </c>
      <c r="U5" s="3" t="str">
        <f t="shared" si="14"/>
        <v/>
      </c>
      <c r="V5" s="3" t="str">
        <f t="shared" si="14"/>
        <v/>
      </c>
      <c r="W5" s="3" t="str">
        <f t="shared" si="14"/>
        <v/>
      </c>
      <c r="X5" s="3" t="str">
        <f t="shared" si="14"/>
        <v/>
      </c>
      <c r="Y5" s="3" t="str">
        <f t="shared" si="14"/>
        <v/>
      </c>
      <c r="Z5" s="3" t="str">
        <f t="shared" si="14"/>
        <v/>
      </c>
      <c r="AA5" s="3" t="str">
        <f t="shared" si="14"/>
        <v/>
      </c>
      <c r="AG5" s="1" t="str">
        <f t="shared" si="11"/>
        <v>tojásterelés</v>
      </c>
      <c r="AH5" s="1">
        <f t="shared" si="12"/>
        <v>63</v>
      </c>
      <c r="AI5" s="1" t="str">
        <f t="shared" si="13"/>
        <v/>
      </c>
    </row>
    <row r="6" spans="1:35" x14ac:dyDescent="0.25">
      <c r="A6" s="1" t="s">
        <v>2</v>
      </c>
      <c r="B6" s="2"/>
      <c r="C6" s="2"/>
      <c r="D6" s="2"/>
      <c r="E6" s="2"/>
      <c r="F6" s="2">
        <v>1</v>
      </c>
      <c r="G6" s="2"/>
      <c r="H6" s="2"/>
      <c r="I6" s="2"/>
      <c r="J6" s="2"/>
      <c r="K6" s="2"/>
      <c r="L6" s="2">
        <v>1</v>
      </c>
      <c r="M6" s="2"/>
      <c r="O6" s="1" t="s">
        <v>32</v>
      </c>
      <c r="P6" s="1">
        <f>SUM(B3:B10,B13:B20,B23:B30,B33:B40,B43:B50,B53:B60)</f>
        <v>39</v>
      </c>
      <c r="Q6" s="1">
        <f t="shared" ref="Q6:AA6" si="15">SUM(C3:C10,C13:C20,C23:C30,C33:C40,C43:C50,C53:C60)</f>
        <v>37</v>
      </c>
      <c r="R6" s="1">
        <f t="shared" si="15"/>
        <v>37</v>
      </c>
      <c r="S6" s="1">
        <f t="shared" si="15"/>
        <v>34</v>
      </c>
      <c r="T6" s="1">
        <f t="shared" si="15"/>
        <v>49</v>
      </c>
      <c r="U6" s="1">
        <f t="shared" si="15"/>
        <v>41</v>
      </c>
      <c r="V6" s="1">
        <f t="shared" si="15"/>
        <v>56</v>
      </c>
      <c r="W6" s="1">
        <f t="shared" si="15"/>
        <v>52</v>
      </c>
      <c r="X6" s="1">
        <f t="shared" si="15"/>
        <v>45</v>
      </c>
      <c r="Y6" s="1">
        <f t="shared" si="15"/>
        <v>50</v>
      </c>
      <c r="Z6" s="1">
        <f t="shared" si="15"/>
        <v>60</v>
      </c>
      <c r="AA6" s="1">
        <f t="shared" si="15"/>
        <v>61</v>
      </c>
      <c r="AC6" s="1">
        <f>LARGE($P6:$AA6,AC$1)</f>
        <v>61</v>
      </c>
      <c r="AD6" s="1">
        <f t="shared" ref="AD6:AE6" si="16">LARGE($P6:$AA6,AD$1)</f>
        <v>60</v>
      </c>
      <c r="AE6" s="1">
        <f t="shared" si="16"/>
        <v>56</v>
      </c>
      <c r="AG6" s="1" t="str">
        <f t="shared" si="11"/>
        <v>egyensúlypálya</v>
      </c>
      <c r="AH6" s="1">
        <f t="shared" si="12"/>
        <v>70</v>
      </c>
      <c r="AI6" s="1" t="str">
        <f t="shared" si="13"/>
        <v/>
      </c>
    </row>
    <row r="7" spans="1:35" x14ac:dyDescent="0.25">
      <c r="A7" s="1" t="s">
        <v>3</v>
      </c>
      <c r="B7" s="2"/>
      <c r="C7" s="2"/>
      <c r="D7" s="2"/>
      <c r="E7" s="2"/>
      <c r="F7" s="2"/>
      <c r="G7" s="2"/>
      <c r="H7" s="2"/>
      <c r="I7" s="2">
        <v>1</v>
      </c>
      <c r="J7" s="2">
        <v>1</v>
      </c>
      <c r="K7" s="2"/>
      <c r="L7" s="2"/>
      <c r="M7" s="2"/>
      <c r="O7" s="2" t="s">
        <v>29</v>
      </c>
      <c r="P7" s="3" t="str">
        <f>IF(P6=$AC$6,P1,"")</f>
        <v/>
      </c>
      <c r="Q7" s="3" t="str">
        <f t="shared" ref="Q7:AA7" si="17">IF(Q6=$AC$6,Q1,"")</f>
        <v/>
      </c>
      <c r="R7" s="3" t="str">
        <f t="shared" si="17"/>
        <v/>
      </c>
      <c r="S7" s="3" t="str">
        <f t="shared" si="17"/>
        <v/>
      </c>
      <c r="T7" s="3" t="str">
        <f t="shared" si="17"/>
        <v/>
      </c>
      <c r="U7" s="3" t="str">
        <f t="shared" si="17"/>
        <v/>
      </c>
      <c r="V7" s="3" t="str">
        <f t="shared" si="17"/>
        <v/>
      </c>
      <c r="W7" s="3" t="str">
        <f t="shared" si="17"/>
        <v/>
      </c>
      <c r="X7" s="3" t="str">
        <f t="shared" si="17"/>
        <v/>
      </c>
      <c r="Y7" s="3" t="str">
        <f t="shared" si="17"/>
        <v/>
      </c>
      <c r="Z7" s="3" t="str">
        <f t="shared" si="17"/>
        <v/>
      </c>
      <c r="AA7" s="3" t="str">
        <f t="shared" si="17"/>
        <v>8.c</v>
      </c>
      <c r="AG7" s="1" t="str">
        <f t="shared" si="11"/>
        <v>pohártorony-építés</v>
      </c>
      <c r="AH7" s="1">
        <f t="shared" si="12"/>
        <v>61</v>
      </c>
      <c r="AI7" s="1" t="str">
        <f t="shared" si="13"/>
        <v/>
      </c>
    </row>
    <row r="8" spans="1:35" x14ac:dyDescent="0.25">
      <c r="A8" s="1" t="s">
        <v>4</v>
      </c>
      <c r="B8" s="2"/>
      <c r="C8" s="2"/>
      <c r="D8" s="2"/>
      <c r="E8" s="2"/>
      <c r="F8" s="2"/>
      <c r="G8" s="2"/>
      <c r="H8" s="2">
        <v>1</v>
      </c>
      <c r="I8" s="2"/>
      <c r="J8" s="2"/>
      <c r="K8" s="2"/>
      <c r="L8" s="2"/>
      <c r="M8" s="2"/>
      <c r="O8" s="2" t="s">
        <v>30</v>
      </c>
      <c r="P8" s="3" t="str">
        <f>IF(P6=$AD$6,P1,"")</f>
        <v/>
      </c>
      <c r="Q8" s="3" t="str">
        <f t="shared" ref="Q8:AA8" si="18">IF(Q6=$AD$6,Q1,"")</f>
        <v/>
      </c>
      <c r="R8" s="3" t="str">
        <f t="shared" si="18"/>
        <v/>
      </c>
      <c r="S8" s="3" t="str">
        <f t="shared" si="18"/>
        <v/>
      </c>
      <c r="T8" s="3" t="str">
        <f t="shared" si="18"/>
        <v/>
      </c>
      <c r="U8" s="3" t="str">
        <f t="shared" si="18"/>
        <v/>
      </c>
      <c r="V8" s="3" t="str">
        <f t="shared" si="18"/>
        <v/>
      </c>
      <c r="W8" s="3" t="str">
        <f t="shared" si="18"/>
        <v/>
      </c>
      <c r="X8" s="3" t="str">
        <f t="shared" si="18"/>
        <v/>
      </c>
      <c r="Y8" s="3" t="str">
        <f t="shared" si="18"/>
        <v/>
      </c>
      <c r="Z8" s="3" t="str">
        <f t="shared" si="18"/>
        <v>8.b</v>
      </c>
      <c r="AA8" s="3" t="str">
        <f t="shared" si="18"/>
        <v/>
      </c>
      <c r="AG8" s="1" t="str">
        <f t="shared" si="11"/>
        <v>célba ejtés</v>
      </c>
      <c r="AH8" s="1">
        <f t="shared" si="12"/>
        <v>71</v>
      </c>
      <c r="AI8" s="1" t="str">
        <f t="shared" si="13"/>
        <v/>
      </c>
    </row>
    <row r="9" spans="1:35" x14ac:dyDescent="0.25">
      <c r="A9" s="1" t="s">
        <v>5</v>
      </c>
      <c r="B9" s="2"/>
      <c r="C9" s="2"/>
      <c r="D9" s="2"/>
      <c r="E9" s="2"/>
      <c r="F9" s="2">
        <v>1</v>
      </c>
      <c r="G9" s="2"/>
      <c r="H9" s="2"/>
      <c r="I9" s="2"/>
      <c r="J9" s="2"/>
      <c r="K9" s="2">
        <v>1</v>
      </c>
      <c r="L9" s="2"/>
      <c r="M9" s="2"/>
      <c r="O9" s="2" t="s">
        <v>31</v>
      </c>
      <c r="P9" s="3" t="str">
        <f>IF(P6=$AE$6,P1,"")</f>
        <v/>
      </c>
      <c r="Q9" s="3" t="str">
        <f t="shared" ref="Q9:AA9" si="19">IF(Q6=$AE$6,Q1,"")</f>
        <v/>
      </c>
      <c r="R9" s="3" t="str">
        <f t="shared" si="19"/>
        <v/>
      </c>
      <c r="S9" s="3" t="str">
        <f t="shared" si="19"/>
        <v/>
      </c>
      <c r="T9" s="3" t="str">
        <f t="shared" si="19"/>
        <v/>
      </c>
      <c r="U9" s="3" t="str">
        <f t="shared" si="19"/>
        <v/>
      </c>
      <c r="V9" s="3" t="str">
        <f t="shared" si="19"/>
        <v>7.a</v>
      </c>
      <c r="W9" s="3" t="str">
        <f t="shared" si="19"/>
        <v/>
      </c>
      <c r="X9" s="3" t="str">
        <f t="shared" si="19"/>
        <v/>
      </c>
      <c r="Y9" s="3" t="str">
        <f t="shared" si="19"/>
        <v/>
      </c>
      <c r="Z9" s="3" t="str">
        <f t="shared" si="19"/>
        <v/>
      </c>
      <c r="AA9" s="3" t="str">
        <f t="shared" si="19"/>
        <v/>
      </c>
      <c r="AG9" s="1" t="str">
        <f t="shared" si="11"/>
        <v>pohárgyűjtés</v>
      </c>
      <c r="AH9" s="1">
        <f t="shared" si="12"/>
        <v>75</v>
      </c>
      <c r="AI9" s="1" t="str">
        <f t="shared" si="13"/>
        <v/>
      </c>
    </row>
    <row r="10" spans="1:35" x14ac:dyDescent="0.25">
      <c r="A10" s="1" t="s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</v>
      </c>
      <c r="AG10" s="1" t="str">
        <f t="shared" si="11"/>
        <v>jelmezbemutató</v>
      </c>
      <c r="AH10" s="1">
        <f t="shared" si="12"/>
        <v>79</v>
      </c>
      <c r="AI10" s="3" t="str">
        <f t="shared" si="13"/>
        <v>Legnépszerűbb</v>
      </c>
    </row>
    <row r="11" spans="1:35" x14ac:dyDescent="0.25">
      <c r="A11" s="1" t="s">
        <v>27</v>
      </c>
      <c r="B11" s="2">
        <f>SUM(B3:B10)*$N11</f>
        <v>0</v>
      </c>
      <c r="C11" s="2">
        <f t="shared" ref="C11:M11" si="20">SUM(C3:C10)*$N11</f>
        <v>0</v>
      </c>
      <c r="D11" s="2">
        <f t="shared" si="20"/>
        <v>0</v>
      </c>
      <c r="E11" s="2">
        <f t="shared" si="20"/>
        <v>0</v>
      </c>
      <c r="F11" s="2">
        <f t="shared" si="20"/>
        <v>30</v>
      </c>
      <c r="G11" s="2">
        <f t="shared" si="20"/>
        <v>0</v>
      </c>
      <c r="H11" s="2">
        <f t="shared" si="20"/>
        <v>10</v>
      </c>
      <c r="I11" s="2">
        <f t="shared" si="20"/>
        <v>10</v>
      </c>
      <c r="J11" s="2">
        <f t="shared" si="20"/>
        <v>20</v>
      </c>
      <c r="K11" s="2">
        <f t="shared" si="20"/>
        <v>10</v>
      </c>
      <c r="L11" s="2">
        <f t="shared" si="20"/>
        <v>20</v>
      </c>
      <c r="M11" s="2">
        <f t="shared" si="20"/>
        <v>10</v>
      </c>
      <c r="N11" s="5">
        <v>10</v>
      </c>
      <c r="O11" s="6" t="s">
        <v>28</v>
      </c>
    </row>
    <row r="12" spans="1:35" x14ac:dyDescent="0.25">
      <c r="A12" s="9" t="s">
        <v>21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AG12" s="10" t="s">
        <v>34</v>
      </c>
      <c r="AH12" s="10"/>
    </row>
    <row r="13" spans="1:35" x14ac:dyDescent="0.25">
      <c r="A13" s="1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AG13" s="1" t="str">
        <f>A13</f>
        <v>zsákban futás</v>
      </c>
      <c r="AH13" s="8" t="str">
        <f>IF(SUM(B3:M3)&gt;1,"×","")</f>
        <v/>
      </c>
    </row>
    <row r="14" spans="1:35" x14ac:dyDescent="0.25">
      <c r="A14" s="1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>
        <v>1</v>
      </c>
      <c r="L14" s="2"/>
      <c r="M14" s="2"/>
      <c r="AG14" s="1" t="str">
        <f t="shared" ref="AG14:AG20" si="21">A14</f>
        <v>célba dobás bekötött szemmel</v>
      </c>
      <c r="AH14" s="8" t="str">
        <f t="shared" ref="AH14:AH20" si="22">IF(SUM(B4:M4)&gt;1,"×","")</f>
        <v/>
      </c>
    </row>
    <row r="15" spans="1:35" x14ac:dyDescent="0.25">
      <c r="A15" s="1" t="s">
        <v>1</v>
      </c>
      <c r="B15" s="2"/>
      <c r="C15" s="2"/>
      <c r="D15" s="2"/>
      <c r="E15" s="2"/>
      <c r="F15" s="2"/>
      <c r="G15" s="2"/>
      <c r="H15" s="2"/>
      <c r="I15" s="2"/>
      <c r="J15" s="2">
        <v>1</v>
      </c>
      <c r="K15" s="2"/>
      <c r="L15" s="2"/>
      <c r="M15" s="2"/>
      <c r="AG15" s="1" t="str">
        <f t="shared" si="21"/>
        <v>tojásterelés</v>
      </c>
      <c r="AH15" s="8" t="str">
        <f t="shared" si="22"/>
        <v/>
      </c>
    </row>
    <row r="16" spans="1:35" x14ac:dyDescent="0.25">
      <c r="A16" s="1" t="s">
        <v>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AG16" s="1" t="str">
        <f t="shared" si="21"/>
        <v>egyensúlypálya</v>
      </c>
      <c r="AH16" s="8" t="str">
        <f t="shared" si="22"/>
        <v>×</v>
      </c>
    </row>
    <row r="17" spans="1:34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AG17" s="1" t="str">
        <f t="shared" si="21"/>
        <v>pohártorony-építés</v>
      </c>
      <c r="AH17" s="8" t="str">
        <f t="shared" si="22"/>
        <v>×</v>
      </c>
    </row>
    <row r="18" spans="1:34" x14ac:dyDescent="0.25">
      <c r="A18" s="1" t="s">
        <v>4</v>
      </c>
      <c r="B18" s="2"/>
      <c r="C18" s="2"/>
      <c r="D18" s="2"/>
      <c r="E18" s="2"/>
      <c r="F18" s="2"/>
      <c r="G18" s="2">
        <v>1</v>
      </c>
      <c r="H18" s="2"/>
      <c r="I18" s="2"/>
      <c r="J18" s="2"/>
      <c r="K18" s="2"/>
      <c r="L18" s="2"/>
      <c r="M18" s="2">
        <v>1</v>
      </c>
      <c r="AG18" s="1" t="str">
        <f t="shared" si="21"/>
        <v>célba ejtés</v>
      </c>
      <c r="AH18" s="8" t="str">
        <f t="shared" si="22"/>
        <v/>
      </c>
    </row>
    <row r="19" spans="1:34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AG19" s="1" t="str">
        <f t="shared" si="21"/>
        <v>pohárgyűjtés</v>
      </c>
      <c r="AH19" s="8" t="str">
        <f t="shared" si="22"/>
        <v>×</v>
      </c>
    </row>
    <row r="20" spans="1:34" x14ac:dyDescent="0.25">
      <c r="A20" s="1" t="s">
        <v>6</v>
      </c>
      <c r="B20" s="2">
        <v>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AG20" s="1" t="str">
        <f t="shared" si="21"/>
        <v>jelmezbemutató</v>
      </c>
      <c r="AH20" s="8" t="str">
        <f t="shared" si="22"/>
        <v/>
      </c>
    </row>
    <row r="21" spans="1:34" x14ac:dyDescent="0.25">
      <c r="A21" s="1" t="s">
        <v>27</v>
      </c>
      <c r="B21" s="2">
        <f>SUM(B13:B20)*$N21</f>
        <v>8</v>
      </c>
      <c r="C21" s="2">
        <f t="shared" ref="C21:M21" si="23">SUM(C13:C20)*$N21</f>
        <v>0</v>
      </c>
      <c r="D21" s="2">
        <f t="shared" si="23"/>
        <v>0</v>
      </c>
      <c r="E21" s="2">
        <f t="shared" si="23"/>
        <v>0</v>
      </c>
      <c r="F21" s="2">
        <f t="shared" si="23"/>
        <v>0</v>
      </c>
      <c r="G21" s="2">
        <f t="shared" si="23"/>
        <v>8</v>
      </c>
      <c r="H21" s="2">
        <f t="shared" si="23"/>
        <v>0</v>
      </c>
      <c r="I21" s="2">
        <f t="shared" si="23"/>
        <v>0</v>
      </c>
      <c r="J21" s="2">
        <f t="shared" si="23"/>
        <v>8</v>
      </c>
      <c r="K21" s="2">
        <f t="shared" si="23"/>
        <v>8</v>
      </c>
      <c r="L21" s="2">
        <f t="shared" si="23"/>
        <v>0</v>
      </c>
      <c r="M21" s="2">
        <f t="shared" si="23"/>
        <v>8</v>
      </c>
      <c r="N21" s="5">
        <v>8</v>
      </c>
      <c r="O21" s="1" t="s">
        <v>28</v>
      </c>
    </row>
    <row r="22" spans="1:34" x14ac:dyDescent="0.25">
      <c r="A22" s="9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34" x14ac:dyDescent="0.25">
      <c r="A23" s="1" t="s">
        <v>7</v>
      </c>
      <c r="B23" s="2"/>
      <c r="C23" s="2"/>
      <c r="D23" s="2"/>
      <c r="E23" s="2"/>
      <c r="F23" s="2"/>
      <c r="G23" s="2"/>
      <c r="H23" s="2">
        <v>1</v>
      </c>
      <c r="I23" s="2"/>
      <c r="J23" s="2"/>
      <c r="K23" s="2"/>
      <c r="L23" s="2"/>
      <c r="M23" s="2"/>
    </row>
    <row r="24" spans="1:34" x14ac:dyDescent="0.25">
      <c r="A24" s="1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>
        <v>1</v>
      </c>
      <c r="L24" s="2"/>
      <c r="M24" s="2"/>
    </row>
    <row r="25" spans="1:34" x14ac:dyDescent="0.25">
      <c r="A25" s="1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>
        <v>1</v>
      </c>
      <c r="M25" s="2"/>
    </row>
    <row r="26" spans="1:34" x14ac:dyDescent="0.25">
      <c r="A26" s="1" t="s">
        <v>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>
        <v>1</v>
      </c>
      <c r="M26" s="2"/>
    </row>
    <row r="27" spans="1:34" x14ac:dyDescent="0.25">
      <c r="A27" s="1" t="s">
        <v>3</v>
      </c>
      <c r="B27" s="2"/>
      <c r="C27" s="2"/>
      <c r="D27" s="2"/>
      <c r="E27" s="2"/>
      <c r="F27" s="2"/>
      <c r="G27" s="2"/>
      <c r="H27" s="2"/>
      <c r="I27" s="2">
        <v>1</v>
      </c>
      <c r="J27" s="2"/>
      <c r="K27" s="2"/>
      <c r="L27" s="2"/>
      <c r="M27" s="2"/>
    </row>
    <row r="28" spans="1:34" x14ac:dyDescent="0.25">
      <c r="A28" s="1" t="s">
        <v>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34" x14ac:dyDescent="0.25">
      <c r="A29" s="1" t="s">
        <v>5</v>
      </c>
      <c r="B29" s="2"/>
      <c r="C29" s="2"/>
      <c r="D29" s="2"/>
      <c r="E29" s="2"/>
      <c r="F29" s="2"/>
      <c r="G29" s="2">
        <v>1</v>
      </c>
      <c r="H29" s="2"/>
      <c r="I29" s="2"/>
      <c r="J29" s="2"/>
      <c r="K29" s="2"/>
      <c r="L29" s="2"/>
      <c r="M29" s="2"/>
    </row>
    <row r="30" spans="1:34" x14ac:dyDescent="0.25">
      <c r="A30" s="1" t="s">
        <v>6</v>
      </c>
      <c r="B30" s="2"/>
      <c r="C30" s="2"/>
      <c r="D30" s="2"/>
      <c r="E30" s="2"/>
      <c r="F30" s="2">
        <v>1</v>
      </c>
      <c r="G30" s="2"/>
      <c r="H30" s="2"/>
      <c r="I30" s="2"/>
      <c r="J30" s="2"/>
      <c r="K30" s="2"/>
      <c r="L30" s="2"/>
      <c r="M30" s="2"/>
    </row>
    <row r="31" spans="1:34" x14ac:dyDescent="0.25">
      <c r="A31" s="1" t="s">
        <v>27</v>
      </c>
      <c r="B31" s="2">
        <f>SUM(B23:B30)*$N31</f>
        <v>0</v>
      </c>
      <c r="C31" s="2">
        <f t="shared" ref="C31:M31" si="24">SUM(C23:C30)*$N31</f>
        <v>0</v>
      </c>
      <c r="D31" s="2">
        <f t="shared" si="24"/>
        <v>0</v>
      </c>
      <c r="E31" s="2">
        <f t="shared" si="24"/>
        <v>0</v>
      </c>
      <c r="F31" s="2">
        <f t="shared" si="24"/>
        <v>6</v>
      </c>
      <c r="G31" s="2">
        <f t="shared" si="24"/>
        <v>6</v>
      </c>
      <c r="H31" s="2">
        <f t="shared" si="24"/>
        <v>6</v>
      </c>
      <c r="I31" s="2">
        <f t="shared" si="24"/>
        <v>6</v>
      </c>
      <c r="J31" s="2">
        <f t="shared" si="24"/>
        <v>0</v>
      </c>
      <c r="K31" s="2">
        <f t="shared" si="24"/>
        <v>6</v>
      </c>
      <c r="L31" s="2">
        <f t="shared" si="24"/>
        <v>12</v>
      </c>
      <c r="M31" s="2">
        <f t="shared" si="24"/>
        <v>0</v>
      </c>
      <c r="N31" s="5">
        <v>6</v>
      </c>
      <c r="O31" s="1" t="s">
        <v>28</v>
      </c>
    </row>
    <row r="32" spans="1:34" x14ac:dyDescent="0.25">
      <c r="A32" s="9" t="s">
        <v>23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5" x14ac:dyDescent="0.25">
      <c r="A33" s="1" t="s">
        <v>7</v>
      </c>
      <c r="B33" s="2"/>
      <c r="C33" s="2"/>
      <c r="D33" s="2"/>
      <c r="E33" s="2"/>
      <c r="F33" s="2"/>
      <c r="G33" s="2"/>
      <c r="H33" s="2">
        <v>1</v>
      </c>
      <c r="I33" s="2"/>
      <c r="J33" s="2"/>
      <c r="K33" s="2"/>
      <c r="L33" s="2"/>
      <c r="M33" s="2">
        <v>1</v>
      </c>
    </row>
    <row r="34" spans="1:15" x14ac:dyDescent="0.25">
      <c r="A34" s="1" t="s">
        <v>0</v>
      </c>
      <c r="B34" s="2"/>
      <c r="C34" s="2">
        <v>1</v>
      </c>
      <c r="D34" s="2"/>
      <c r="E34" s="2"/>
      <c r="F34" s="2"/>
      <c r="G34" s="2"/>
      <c r="H34" s="2"/>
      <c r="I34" s="2"/>
      <c r="J34" s="2">
        <v>1</v>
      </c>
      <c r="K34" s="2"/>
      <c r="L34" s="2"/>
      <c r="M34" s="2"/>
    </row>
    <row r="35" spans="1:15" x14ac:dyDescent="0.25">
      <c r="A35" s="1" t="s">
        <v>1</v>
      </c>
      <c r="B35" s="2"/>
      <c r="C35" s="2"/>
      <c r="D35" s="2"/>
      <c r="E35" s="2"/>
      <c r="F35" s="2">
        <v>1</v>
      </c>
      <c r="G35" s="2"/>
      <c r="H35" s="2"/>
      <c r="I35" s="2"/>
      <c r="J35" s="2"/>
      <c r="K35" s="2"/>
      <c r="L35" s="2"/>
      <c r="M35" s="2"/>
    </row>
    <row r="36" spans="1:15" x14ac:dyDescent="0.25">
      <c r="A36" s="1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>
        <v>1</v>
      </c>
    </row>
    <row r="37" spans="1:15" x14ac:dyDescent="0.25">
      <c r="A37" s="1" t="s">
        <v>3</v>
      </c>
      <c r="B37" s="2"/>
      <c r="C37" s="2"/>
      <c r="D37" s="2"/>
      <c r="E37" s="2"/>
      <c r="F37" s="2"/>
      <c r="G37" s="2"/>
      <c r="H37" s="2"/>
      <c r="I37" s="2"/>
      <c r="J37" s="2"/>
      <c r="K37" s="2">
        <v>1</v>
      </c>
      <c r="L37" s="2"/>
      <c r="M37" s="2"/>
    </row>
    <row r="38" spans="1:15" x14ac:dyDescent="0.25">
      <c r="A38" s="1" t="s">
        <v>4</v>
      </c>
      <c r="B38" s="2"/>
      <c r="C38" s="2"/>
      <c r="D38" s="2"/>
      <c r="E38" s="2"/>
      <c r="F38" s="2"/>
      <c r="G38" s="2">
        <v>1</v>
      </c>
      <c r="H38" s="2"/>
      <c r="I38" s="2"/>
      <c r="J38" s="2"/>
      <c r="K38" s="2"/>
      <c r="L38" s="2"/>
      <c r="M38" s="2"/>
    </row>
    <row r="39" spans="1:15" x14ac:dyDescent="0.25">
      <c r="A39" s="1" t="s">
        <v>5</v>
      </c>
      <c r="B39" s="2"/>
      <c r="C39" s="2"/>
      <c r="D39" s="2"/>
      <c r="E39" s="2"/>
      <c r="F39" s="2"/>
      <c r="G39" s="2"/>
      <c r="H39" s="2"/>
      <c r="I39" s="2"/>
      <c r="J39" s="2">
        <v>1</v>
      </c>
      <c r="K39" s="2"/>
      <c r="L39" s="2"/>
      <c r="M39" s="2"/>
    </row>
    <row r="40" spans="1:15" x14ac:dyDescent="0.25">
      <c r="A40" s="1" t="s">
        <v>6</v>
      </c>
      <c r="B40" s="2"/>
      <c r="C40" s="2"/>
      <c r="D40" s="2"/>
      <c r="E40" s="2"/>
      <c r="F40" s="2"/>
      <c r="G40" s="2"/>
      <c r="H40" s="2">
        <v>1</v>
      </c>
      <c r="I40" s="2"/>
      <c r="J40" s="2"/>
      <c r="K40" s="2"/>
      <c r="L40" s="2"/>
      <c r="M40" s="2"/>
    </row>
    <row r="41" spans="1:15" x14ac:dyDescent="0.25">
      <c r="A41" s="1" t="s">
        <v>27</v>
      </c>
      <c r="B41" s="2">
        <f>SUM(B33:B40)*$N41</f>
        <v>0</v>
      </c>
      <c r="C41" s="2">
        <f t="shared" ref="C41:M41" si="25">SUM(C33:C40)*$N41</f>
        <v>4</v>
      </c>
      <c r="D41" s="2">
        <f t="shared" si="25"/>
        <v>0</v>
      </c>
      <c r="E41" s="2">
        <f t="shared" si="25"/>
        <v>0</v>
      </c>
      <c r="F41" s="2">
        <f t="shared" si="25"/>
        <v>4</v>
      </c>
      <c r="G41" s="2">
        <f t="shared" si="25"/>
        <v>4</v>
      </c>
      <c r="H41" s="2">
        <f t="shared" si="25"/>
        <v>8</v>
      </c>
      <c r="I41" s="2">
        <f t="shared" si="25"/>
        <v>0</v>
      </c>
      <c r="J41" s="2">
        <f t="shared" si="25"/>
        <v>8</v>
      </c>
      <c r="K41" s="2">
        <f t="shared" si="25"/>
        <v>4</v>
      </c>
      <c r="L41" s="2">
        <f t="shared" si="25"/>
        <v>0</v>
      </c>
      <c r="M41" s="2">
        <f t="shared" si="25"/>
        <v>8</v>
      </c>
      <c r="N41" s="5">
        <v>4</v>
      </c>
      <c r="O41" s="1" t="s">
        <v>28</v>
      </c>
    </row>
    <row r="42" spans="1:15" x14ac:dyDescent="0.25">
      <c r="A42" s="9" t="s">
        <v>24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5" x14ac:dyDescent="0.25">
      <c r="A43" s="1" t="s">
        <v>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5" x14ac:dyDescent="0.25">
      <c r="A44" s="1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5" x14ac:dyDescent="0.25">
      <c r="A45" s="1" t="s">
        <v>1</v>
      </c>
      <c r="B45" s="2"/>
      <c r="C45" s="2"/>
      <c r="D45" s="2"/>
      <c r="E45" s="2"/>
      <c r="F45" s="2">
        <v>1</v>
      </c>
      <c r="G45" s="2"/>
      <c r="H45" s="2"/>
      <c r="I45" s="2"/>
      <c r="J45" s="2"/>
      <c r="K45" s="2"/>
      <c r="L45" s="2"/>
      <c r="M45" s="2"/>
    </row>
    <row r="46" spans="1:15" x14ac:dyDescent="0.25">
      <c r="A46" s="1" t="s">
        <v>2</v>
      </c>
      <c r="B46" s="2"/>
      <c r="C46" s="2"/>
      <c r="D46" s="2"/>
      <c r="E46" s="2"/>
      <c r="F46" s="2"/>
      <c r="G46" s="2"/>
      <c r="H46" s="2">
        <v>1</v>
      </c>
      <c r="I46" s="2"/>
      <c r="J46" s="2"/>
      <c r="K46" s="2"/>
      <c r="L46" s="2"/>
      <c r="M46" s="2"/>
    </row>
    <row r="47" spans="1:15" x14ac:dyDescent="0.25">
      <c r="A47" s="1" t="s">
        <v>3</v>
      </c>
      <c r="B47" s="2"/>
      <c r="C47" s="2"/>
      <c r="D47" s="2"/>
      <c r="E47" s="2"/>
      <c r="F47" s="2"/>
      <c r="G47" s="2"/>
      <c r="H47" s="2"/>
      <c r="I47" s="2"/>
      <c r="J47" s="2">
        <v>1</v>
      </c>
      <c r="K47" s="2"/>
      <c r="L47" s="2"/>
      <c r="M47" s="2"/>
    </row>
    <row r="48" spans="1:15" x14ac:dyDescent="0.25">
      <c r="A48" s="1" t="s">
        <v>4</v>
      </c>
      <c r="B48" s="2"/>
      <c r="C48" s="2"/>
      <c r="D48" s="2"/>
      <c r="E48" s="2"/>
      <c r="F48" s="2"/>
      <c r="G48" s="2"/>
      <c r="H48" s="2"/>
      <c r="I48" s="2">
        <v>1</v>
      </c>
      <c r="J48" s="2"/>
      <c r="K48" s="2"/>
      <c r="L48" s="2"/>
      <c r="M48" s="2"/>
    </row>
    <row r="49" spans="1:15" x14ac:dyDescent="0.25">
      <c r="A49" s="1" t="s">
        <v>5</v>
      </c>
      <c r="B49" s="2"/>
      <c r="C49" s="2"/>
      <c r="D49" s="2"/>
      <c r="E49" s="2">
        <v>1</v>
      </c>
      <c r="F49" s="2"/>
      <c r="G49" s="2"/>
      <c r="H49" s="2"/>
      <c r="I49" s="2"/>
      <c r="J49" s="2"/>
      <c r="K49" s="2"/>
      <c r="L49" s="2"/>
      <c r="M49" s="2"/>
    </row>
    <row r="50" spans="1:15" x14ac:dyDescent="0.25">
      <c r="A50" s="1" t="s">
        <v>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1</v>
      </c>
    </row>
    <row r="51" spans="1:15" x14ac:dyDescent="0.25">
      <c r="A51" s="1" t="s">
        <v>27</v>
      </c>
      <c r="B51" s="2">
        <f>SUM(B43:B50)*$N51</f>
        <v>0</v>
      </c>
      <c r="C51" s="2">
        <f t="shared" ref="C51:M51" si="26">SUM(C43:C50)*$N51</f>
        <v>0</v>
      </c>
      <c r="D51" s="2">
        <f t="shared" si="26"/>
        <v>0</v>
      </c>
      <c r="E51" s="2">
        <f t="shared" si="26"/>
        <v>2</v>
      </c>
      <c r="F51" s="2">
        <f t="shared" si="26"/>
        <v>2</v>
      </c>
      <c r="G51" s="2">
        <f t="shared" si="26"/>
        <v>0</v>
      </c>
      <c r="H51" s="2">
        <f t="shared" si="26"/>
        <v>2</v>
      </c>
      <c r="I51" s="2">
        <f t="shared" si="26"/>
        <v>2</v>
      </c>
      <c r="J51" s="2">
        <f t="shared" si="26"/>
        <v>2</v>
      </c>
      <c r="K51" s="2">
        <f t="shared" si="26"/>
        <v>0</v>
      </c>
      <c r="L51" s="2">
        <f t="shared" si="26"/>
        <v>0</v>
      </c>
      <c r="M51" s="2">
        <f t="shared" si="26"/>
        <v>2</v>
      </c>
      <c r="N51" s="5">
        <v>2</v>
      </c>
      <c r="O51" s="1" t="s">
        <v>28</v>
      </c>
    </row>
    <row r="52" spans="1:15" x14ac:dyDescent="0.25">
      <c r="A52" s="3" t="s">
        <v>25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5" x14ac:dyDescent="0.25">
      <c r="A53" s="1" t="s">
        <v>7</v>
      </c>
      <c r="B53" s="1">
        <v>5</v>
      </c>
      <c r="C53" s="1">
        <v>4</v>
      </c>
      <c r="D53" s="1">
        <v>4</v>
      </c>
      <c r="E53" s="1">
        <v>2</v>
      </c>
      <c r="F53" s="1">
        <v>6</v>
      </c>
      <c r="G53" s="1">
        <v>6</v>
      </c>
      <c r="H53" s="1">
        <v>8</v>
      </c>
      <c r="I53" s="1">
        <v>4</v>
      </c>
      <c r="J53" s="1">
        <v>3</v>
      </c>
      <c r="K53" s="1">
        <v>10</v>
      </c>
      <c r="L53" s="1">
        <v>8</v>
      </c>
      <c r="M53" s="1">
        <v>5</v>
      </c>
    </row>
    <row r="54" spans="1:15" x14ac:dyDescent="0.25">
      <c r="A54" s="1" t="s">
        <v>0</v>
      </c>
      <c r="B54" s="1">
        <v>4</v>
      </c>
      <c r="C54" s="1">
        <v>3</v>
      </c>
      <c r="D54" s="1">
        <v>4</v>
      </c>
      <c r="E54" s="1">
        <v>7</v>
      </c>
      <c r="F54" s="1">
        <v>5</v>
      </c>
      <c r="G54" s="1">
        <v>4</v>
      </c>
      <c r="H54" s="1">
        <v>3</v>
      </c>
      <c r="I54" s="1">
        <v>5</v>
      </c>
      <c r="J54" s="1">
        <v>7</v>
      </c>
      <c r="K54" s="1">
        <v>3</v>
      </c>
      <c r="L54" s="1">
        <v>11</v>
      </c>
      <c r="M54" s="1">
        <v>12</v>
      </c>
    </row>
    <row r="55" spans="1:15" x14ac:dyDescent="0.25">
      <c r="A55" s="1" t="s">
        <v>1</v>
      </c>
      <c r="B55" s="1">
        <v>5</v>
      </c>
      <c r="C55" s="1">
        <v>7</v>
      </c>
      <c r="D55" s="1">
        <v>4</v>
      </c>
      <c r="E55" s="1">
        <v>2</v>
      </c>
      <c r="F55" s="1">
        <v>6</v>
      </c>
      <c r="G55" s="1">
        <v>3</v>
      </c>
      <c r="H55" s="1">
        <v>5</v>
      </c>
      <c r="I55" s="1">
        <v>7</v>
      </c>
      <c r="J55" s="1">
        <v>3</v>
      </c>
      <c r="K55" s="1">
        <v>6</v>
      </c>
      <c r="L55" s="1">
        <v>3</v>
      </c>
      <c r="M55" s="1">
        <v>7</v>
      </c>
    </row>
    <row r="56" spans="1:15" x14ac:dyDescent="0.25">
      <c r="A56" s="1" t="s">
        <v>2</v>
      </c>
      <c r="B56" s="1">
        <v>6</v>
      </c>
      <c r="C56" s="1">
        <v>3</v>
      </c>
      <c r="D56" s="1">
        <v>7</v>
      </c>
      <c r="E56" s="1">
        <v>3</v>
      </c>
      <c r="F56" s="1">
        <v>4</v>
      </c>
      <c r="G56" s="1">
        <v>3</v>
      </c>
      <c r="H56" s="1">
        <v>5</v>
      </c>
      <c r="I56" s="1">
        <v>6</v>
      </c>
      <c r="J56" s="1">
        <v>7</v>
      </c>
      <c r="K56" s="1">
        <v>6</v>
      </c>
      <c r="L56" s="1">
        <v>8</v>
      </c>
      <c r="M56" s="1">
        <v>7</v>
      </c>
    </row>
    <row r="57" spans="1:15" x14ac:dyDescent="0.25">
      <c r="A57" s="1" t="s">
        <v>3</v>
      </c>
      <c r="B57" s="1">
        <v>5</v>
      </c>
      <c r="C57" s="1">
        <v>3</v>
      </c>
      <c r="D57" s="1">
        <v>4</v>
      </c>
      <c r="E57" s="1">
        <v>4</v>
      </c>
      <c r="F57" s="1">
        <v>6</v>
      </c>
      <c r="G57" s="1">
        <v>6</v>
      </c>
      <c r="H57" s="1">
        <v>7</v>
      </c>
      <c r="I57" s="1">
        <v>5</v>
      </c>
      <c r="J57" s="1">
        <v>7</v>
      </c>
      <c r="K57" s="1">
        <v>3</v>
      </c>
      <c r="L57" s="1">
        <v>3</v>
      </c>
      <c r="M57" s="1">
        <v>3</v>
      </c>
    </row>
    <row r="58" spans="1:15" x14ac:dyDescent="0.25">
      <c r="A58" s="1" t="s">
        <v>4</v>
      </c>
      <c r="B58" s="1">
        <v>3</v>
      </c>
      <c r="C58" s="1">
        <v>6</v>
      </c>
      <c r="D58" s="1">
        <v>5</v>
      </c>
      <c r="E58" s="1">
        <v>3</v>
      </c>
      <c r="F58" s="1">
        <v>3</v>
      </c>
      <c r="G58" s="1">
        <v>3</v>
      </c>
      <c r="H58" s="1">
        <v>8</v>
      </c>
      <c r="I58" s="1">
        <v>8</v>
      </c>
      <c r="J58" s="1">
        <v>3</v>
      </c>
      <c r="K58" s="1">
        <v>3</v>
      </c>
      <c r="L58" s="1">
        <v>12</v>
      </c>
      <c r="M58" s="1">
        <v>9</v>
      </c>
    </row>
    <row r="59" spans="1:15" x14ac:dyDescent="0.25">
      <c r="A59" s="1" t="s">
        <v>5</v>
      </c>
      <c r="B59" s="1">
        <v>3</v>
      </c>
      <c r="C59" s="1">
        <v>5</v>
      </c>
      <c r="D59" s="1">
        <v>5</v>
      </c>
      <c r="E59" s="1">
        <v>7</v>
      </c>
      <c r="F59" s="1">
        <v>6</v>
      </c>
      <c r="G59" s="1">
        <v>9</v>
      </c>
      <c r="H59" s="1">
        <v>8</v>
      </c>
      <c r="I59" s="1">
        <v>5</v>
      </c>
      <c r="J59" s="1">
        <v>4</v>
      </c>
      <c r="K59" s="1">
        <v>5</v>
      </c>
      <c r="L59" s="1">
        <v>5</v>
      </c>
      <c r="M59" s="1">
        <v>8</v>
      </c>
    </row>
    <row r="60" spans="1:15" x14ac:dyDescent="0.25">
      <c r="A60" s="1" t="s">
        <v>6</v>
      </c>
      <c r="B60" s="1">
        <v>7</v>
      </c>
      <c r="C60" s="1">
        <v>5</v>
      </c>
      <c r="D60" s="1">
        <v>4</v>
      </c>
      <c r="E60" s="1">
        <v>5</v>
      </c>
      <c r="F60" s="1">
        <v>7</v>
      </c>
      <c r="G60" s="1">
        <v>4</v>
      </c>
      <c r="H60" s="1">
        <v>7</v>
      </c>
      <c r="I60" s="1">
        <v>9</v>
      </c>
      <c r="J60" s="1">
        <v>5</v>
      </c>
      <c r="K60" s="1">
        <v>10</v>
      </c>
      <c r="L60" s="1">
        <v>6</v>
      </c>
      <c r="M60" s="1">
        <v>5</v>
      </c>
    </row>
    <row r="61" spans="1:15" x14ac:dyDescent="0.25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5">
        <v>7</v>
      </c>
      <c r="L61" s="5">
        <v>7</v>
      </c>
      <c r="M61" s="5">
        <v>7</v>
      </c>
      <c r="O61" t="s">
        <v>28</v>
      </c>
    </row>
    <row r="62" spans="1:15" x14ac:dyDescent="0.25">
      <c r="A62" s="4"/>
    </row>
    <row r="64" spans="1:15" x14ac:dyDescent="0.25">
      <c r="A64" s="4"/>
    </row>
    <row r="65" spans="1:1" x14ac:dyDescent="0.25">
      <c r="A65" s="4"/>
    </row>
    <row r="66" spans="1:1" x14ac:dyDescent="0.25">
      <c r="A66" s="4"/>
    </row>
  </sheetData>
  <mergeCells count="7">
    <mergeCell ref="A32:M32"/>
    <mergeCell ref="A42:M42"/>
    <mergeCell ref="AG12:AH12"/>
    <mergeCell ref="AG2:AI2"/>
    <mergeCell ref="A2:M2"/>
    <mergeCell ref="A12:M12"/>
    <mergeCell ref="A22:M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1</vt:i4>
      </vt:variant>
    </vt:vector>
  </HeadingPairs>
  <TitlesOfParts>
    <vt:vector size="2" baseType="lpstr">
      <vt:lpstr>Munka1</vt:lpstr>
      <vt:lpstr>Diagram1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Tamás Tóth</dc:creator>
  <cp:lastModifiedBy>O365 felhasználó</cp:lastModifiedBy>
  <dcterms:created xsi:type="dcterms:W3CDTF">2025-10-24T17:43:10Z</dcterms:created>
  <dcterms:modified xsi:type="dcterms:W3CDTF">2026-07-01T10:02:40Z</dcterms:modified>
</cp:coreProperties>
</file>